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<sst xmlns="http://schemas.openxmlformats.org/spreadsheetml/2006/main" count="229" uniqueCount="74">
  <si>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</si>
  <si>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</si>
  <si>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</si>
  <si>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</si>
  <si>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</si>
  <si>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</si>
  <si>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</si>
  <si>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</si>
  <si>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繰大特河委　第1-1号</t>
  </si>
  <si>
    <t xml:space="preserve">　業務名</t>
  </si>
  <si>
    <t>明神川大規模特定河川改修測量・設計業務委託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</si>
  <si>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</si>
  <si>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</si>
  <si>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</si>
  <si>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</si>
  <si>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</si>
  <si>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</si>
  <si>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</si>
  <si>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</si>
  <si>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</si>
  <si>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</si>
  <si>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</si>
  <si>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</si>
  <si>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</si>
  <si>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</si>
  <si>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</si>
  <si>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4級基準点測量</t>
  </si>
  <si>
    <t>永久標識設置なし,伐採含まない</t>
  </si>
  <si>
    <t>点</t>
  </si>
  <si>
    <t>地形測量</t>
  </si>
  <si>
    <t>現地測量</t>
  </si>
  <si>
    <t>(km2)式</t>
  </si>
  <si>
    <t>(0.006)1</t>
  </si>
  <si>
    <t>応用測量</t>
  </si>
  <si>
    <t>路線測量</t>
  </si>
  <si>
    <t>作業計画</t>
  </si>
  <si>
    <t>業務</t>
  </si>
  <si>
    <t>現地踏査</t>
  </si>
  <si>
    <t>km</t>
  </si>
  <si>
    <t>中心線測量</t>
  </si>
  <si>
    <t>縦断測量</t>
  </si>
  <si>
    <t>横断測量</t>
  </si>
  <si>
    <t>直接測量費</t>
  </si>
  <si>
    <t>間接測量費</t>
  </si>
  <si>
    <t>諸経費</t>
  </si>
  <si>
    <t>測量業務価格</t>
  </si>
  <si>
    <t>≪設計業務価格≫委託数量　Ｎ＝　1　式</t>
  </si>
  <si>
    <t>道路設計</t>
  </si>
  <si>
    <t>用排水調査検討</t>
  </si>
  <si>
    <t>縮尺1/500</t>
  </si>
  <si>
    <t>(km)式</t>
  </si>
  <si>
    <t>(0.32)1</t>
  </si>
  <si>
    <t>共通</t>
  </si>
  <si>
    <t>共通(設計業務)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</si>
  <si>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</si>
  <si>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</si>
  <si>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</si>
  <si>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</si>
  <si>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</si>
  <si>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</si>
  <si>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電子成果品作成費(設計)</t>
  </si>
  <si>
    <t>電子計算機使用料</t>
  </si>
  <si>
    <t>等を含む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</si>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</sst>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27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8.0</v>
      </c>
      <c r="G31" s="27"/>
      <c r="H31" s="29"/>
      <c r="J31" s="30"/>
      <c r="K31" s="31"/>
    </row>
    <row r="32" ht="15.0" customHeight="true">
      <c r="A32" s="14" t="s">
        <v>29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30</v>
      </c>
      <c r="C35" s="15"/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30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30</v>
      </c>
      <c r="E41" s="20"/>
      <c r="F41" s="24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4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31</v>
      </c>
      <c r="F43" s="25" t="s">
        <v>32</v>
      </c>
      <c r="G43" s="27"/>
      <c r="H43" s="29"/>
      <c r="J43" s="30"/>
      <c r="K43" s="31"/>
    </row>
    <row r="44" ht="15.0" customHeight="true">
      <c r="A44" s="14" t="s">
        <v>33</v>
      </c>
      <c r="B44" s="15"/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1.0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34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34</v>
      </c>
      <c r="D50" s="16"/>
      <c r="E50" s="20"/>
      <c r="F50" s="22"/>
      <c r="G50" s="26">
        <f>G53+G56+G59+G62+G65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35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36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37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38</v>
      </c>
      <c r="F58" s="25" t="n">
        <v>0.32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39</v>
      </c>
      <c r="E59" s="20"/>
      <c r="F59" s="24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4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38</v>
      </c>
      <c r="F61" s="25" t="n">
        <v>0.32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40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38</v>
      </c>
      <c r="F64" s="25" t="n">
        <v>0.32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41</v>
      </c>
      <c r="E65" s="20"/>
      <c r="F65" s="24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4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38</v>
      </c>
      <c r="F67" s="25" t="n">
        <v>0.32</v>
      </c>
      <c r="G67" s="27"/>
      <c r="H67" s="29"/>
      <c r="J67" s="30"/>
      <c r="K67" s="31"/>
    </row>
    <row r="68" ht="15.0" customHeight="true">
      <c r="A68" s="14" t="s">
        <v>42</v>
      </c>
      <c r="B68" s="15"/>
      <c r="C68" s="15"/>
      <c r="D68" s="16"/>
      <c r="E68" s="20"/>
      <c r="F68" s="22"/>
      <c r="G68" s="26">
        <f>G17+G20+G32+G44</f>
      </c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 t="s">
        <v>43</v>
      </c>
      <c r="B71" s="15"/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44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45</v>
      </c>
      <c r="B77" s="15"/>
      <c r="C77" s="15"/>
      <c r="D77" s="16"/>
      <c r="E77" s="20"/>
      <c r="F77" s="22"/>
      <c r="G77" s="26">
        <f>G68+G71</f>
      </c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>
      <c r="A80" s="11" t="s">
        <v>46</v>
      </c>
      <c r="H80" s="13"/>
    </row>
    <row r="81">
      <c r="A81" s="11"/>
      <c r="H81" s="13"/>
    </row>
    <row r="82">
      <c r="A82" s="12"/>
      <c r="B82" s="12"/>
      <c r="C82" s="12"/>
      <c r="D82" s="12"/>
      <c r="E82" s="12"/>
      <c r="F82" s="12"/>
      <c r="G82" s="12"/>
      <c r="H82" s="13"/>
    </row>
    <row r="83" ht="15.0" customHeight="true">
      <c r="A83" s="14" t="s">
        <v>47</v>
      </c>
      <c r="B83" s="15"/>
      <c r="C83" s="15"/>
      <c r="D83" s="16"/>
      <c r="E83" s="20"/>
      <c r="F83" s="22"/>
      <c r="G83" s="26">
        <f>G86</f>
      </c>
      <c r="H83" s="28" t="s">
        <v>24</v>
      </c>
      <c r="J83" s="30" t="n">
        <v>21.0</v>
      </c>
      <c r="K83" s="31" t="n">
        <v>1.0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48</v>
      </c>
      <c r="C86" s="15"/>
      <c r="D86" s="16"/>
      <c r="E86" s="20"/>
      <c r="F86" s="22"/>
      <c r="G86" s="26">
        <f>G89</f>
      </c>
      <c r="H86" s="28" t="s">
        <v>24</v>
      </c>
      <c r="J86" s="30" t="n">
        <v>22.0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48</v>
      </c>
      <c r="D89" s="16"/>
      <c r="E89" s="20"/>
      <c r="F89" s="22"/>
      <c r="G89" s="26">
        <f>G92</f>
      </c>
      <c r="H89" s="28" t="s">
        <v>24</v>
      </c>
      <c r="J89" s="30" t="n">
        <v>23.0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48</v>
      </c>
      <c r="E92" s="20"/>
      <c r="F92" s="24"/>
      <c r="G92" s="27"/>
      <c r="H92" s="28" t="s">
        <v>24</v>
      </c>
      <c r="J92" s="30" t="n">
        <v>24.0</v>
      </c>
      <c r="K92" s="31" t="n">
        <v>4.0</v>
      </c>
    </row>
    <row r="93" ht="15.0" customHeight="true">
      <c r="A93" s="14"/>
      <c r="B93" s="15"/>
      <c r="C93" s="15"/>
      <c r="D93" s="16" t="s">
        <v>49</v>
      </c>
      <c r="E93" s="20" t="s">
        <v>24</v>
      </c>
      <c r="F93" s="24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50</v>
      </c>
      <c r="F94" s="25" t="s">
        <v>51</v>
      </c>
      <c r="G94" s="27"/>
      <c r="H94" s="29"/>
      <c r="J94" s="30"/>
      <c r="K94" s="31"/>
    </row>
    <row r="95" ht="15.0" customHeight="true">
      <c r="A95" s="14" t="s">
        <v>52</v>
      </c>
      <c r="B95" s="15"/>
      <c r="C95" s="15"/>
      <c r="D95" s="16"/>
      <c r="E95" s="20"/>
      <c r="F95" s="22"/>
      <c r="G95" s="26">
        <f>G98</f>
      </c>
      <c r="H95" s="28" t="s">
        <v>24</v>
      </c>
      <c r="J95" s="30" t="n">
        <v>25.0</v>
      </c>
      <c r="K95" s="31" t="n">
        <v>1.0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53</v>
      </c>
      <c r="C98" s="15"/>
      <c r="D98" s="16"/>
      <c r="E98" s="20"/>
      <c r="F98" s="22"/>
      <c r="G98" s="26">
        <f>G101</f>
      </c>
      <c r="H98" s="28" t="s">
        <v>24</v>
      </c>
      <c r="J98" s="30" t="n">
        <v>26.0</v>
      </c>
      <c r="K98" s="31" t="n">
        <v>2.0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 t="s">
        <v>54</v>
      </c>
      <c r="D101" s="16"/>
      <c r="E101" s="20"/>
      <c r="F101" s="22"/>
      <c r="G101" s="26">
        <f>G104</f>
      </c>
      <c r="H101" s="28" t="s">
        <v>24</v>
      </c>
      <c r="J101" s="30" t="n">
        <v>27.0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55</v>
      </c>
      <c r="E104" s="20"/>
      <c r="F104" s="22"/>
      <c r="G104" s="27"/>
      <c r="H104" s="28" t="s">
        <v>24</v>
      </c>
      <c r="J104" s="30" t="n">
        <v>28.0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36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56</v>
      </c>
      <c r="B107" s="15"/>
      <c r="C107" s="15"/>
      <c r="D107" s="16"/>
      <c r="E107" s="20"/>
      <c r="F107" s="22"/>
      <c r="G107" s="26">
        <f>G110</f>
      </c>
      <c r="H107" s="28" t="s">
        <v>24</v>
      </c>
      <c r="J107" s="30" t="n">
        <v>29.0</v>
      </c>
      <c r="K107" s="31" t="n">
        <v>1.0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 t="s">
        <v>56</v>
      </c>
      <c r="C110" s="15"/>
      <c r="D110" s="16"/>
      <c r="E110" s="20"/>
      <c r="F110" s="22"/>
      <c r="G110" s="26">
        <f>G113+G119</f>
      </c>
      <c r="H110" s="28" t="s">
        <v>24</v>
      </c>
      <c r="J110" s="30" t="n">
        <v>30.0</v>
      </c>
      <c r="K110" s="31" t="n">
        <v>2.0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 t="s">
        <v>57</v>
      </c>
      <c r="D113" s="16"/>
      <c r="E113" s="20"/>
      <c r="F113" s="22"/>
      <c r="G113" s="26">
        <f>G116</f>
      </c>
      <c r="H113" s="28" t="s">
        <v>24</v>
      </c>
      <c r="J113" s="30" t="n">
        <v>31.0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58</v>
      </c>
      <c r="E116" s="20"/>
      <c r="F116" s="22"/>
      <c r="G116" s="27"/>
      <c r="H116" s="28" t="s">
        <v>24</v>
      </c>
      <c r="J116" s="30" t="n">
        <v>32.0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59</v>
      </c>
      <c r="D119" s="16"/>
      <c r="E119" s="20"/>
      <c r="F119" s="22"/>
      <c r="G119" s="26">
        <f>G122</f>
      </c>
      <c r="H119" s="28" t="s">
        <v>24</v>
      </c>
      <c r="J119" s="30" t="n">
        <v>33.0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60</v>
      </c>
      <c r="E122" s="20"/>
      <c r="F122" s="22"/>
      <c r="G122" s="27"/>
      <c r="H122" s="28" t="s">
        <v>61</v>
      </c>
      <c r="J122" s="30" t="n">
        <v>34.0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62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63</v>
      </c>
      <c r="B125" s="15"/>
      <c r="C125" s="15"/>
      <c r="D125" s="16"/>
      <c r="E125" s="20"/>
      <c r="F125" s="22"/>
      <c r="G125" s="26">
        <f>G80+G83+G95+G107</f>
      </c>
      <c r="H125" s="28" t="s">
        <v>24</v>
      </c>
      <c r="J125" s="30" t="n">
        <v>35.0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 t="s">
        <v>64</v>
      </c>
      <c r="B128" s="15"/>
      <c r="C128" s="15"/>
      <c r="D128" s="16"/>
      <c r="E128" s="20"/>
      <c r="F128" s="22"/>
      <c r="G128" s="27"/>
      <c r="H128" s="28" t="s">
        <v>24</v>
      </c>
      <c r="J128" s="30" t="n">
        <v>36.0</v>
      </c>
      <c r="K128" s="31"/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65</v>
      </c>
      <c r="B131" s="15"/>
      <c r="C131" s="15"/>
      <c r="D131" s="16"/>
      <c r="E131" s="20"/>
      <c r="F131" s="22"/>
      <c r="G131" s="27"/>
      <c r="H131" s="28" t="s">
        <v>24</v>
      </c>
      <c r="J131" s="30" t="n">
        <v>37.0</v>
      </c>
      <c r="K131" s="31"/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66</v>
      </c>
      <c r="B134" s="15"/>
      <c r="C134" s="15"/>
      <c r="D134" s="16"/>
      <c r="E134" s="20"/>
      <c r="F134" s="22"/>
      <c r="G134" s="26">
        <f>G125+G128+G131</f>
      </c>
      <c r="H134" s="28" t="s">
        <v>24</v>
      </c>
      <c r="J134" s="30" t="n">
        <v>38.0</v>
      </c>
      <c r="K134" s="31"/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32" t="s">
        <v>67</v>
      </c>
      <c r="B137" s="33"/>
      <c r="C137" s="33"/>
      <c r="D137" s="34"/>
      <c r="E137" s="41"/>
      <c r="F137" s="44"/>
      <c r="G137" s="50">
        <f>G77+G134</f>
      </c>
      <c r="H137" s="51" t="s">
        <v>24</v>
      </c>
      <c r="J137" s="55" t="n">
        <v>39.0</v>
      </c>
      <c r="K137" s="55" t="n">
        <v>30.0</v>
      </c>
    </row>
    <row r="138" ht="15.0" customHeight="true">
      <c r="A138" s="35"/>
      <c r="B138" s="36"/>
      <c r="C138" s="36"/>
      <c r="D138" s="37"/>
      <c r="E138" s="42" t="s">
        <v>24</v>
      </c>
      <c r="F138" s="45"/>
      <c r="G138" s="50"/>
      <c r="H138" s="52" t="s">
        <v>24</v>
      </c>
    </row>
    <row r="139" ht="15.0" customHeight="true">
      <c r="A139" s="38"/>
      <c r="B139" s="39"/>
      <c r="C139" s="39"/>
      <c r="D139" s="40"/>
      <c r="E139" s="43" t="s">
        <v>25</v>
      </c>
      <c r="F139" s="46" t="n">
        <v>1.0</v>
      </c>
      <c r="G139" s="50"/>
      <c r="H139" s="53"/>
    </row>
    <row r="140">
      <c r="A140" s="56" t="s">
        <v>68</v>
      </c>
      <c r="B140" s="57" t="s">
        <v>69</v>
      </c>
      <c r="J140" s="30" t="n">
        <v>99999.0</v>
      </c>
    </row>
    <row r="141">
      <c r="A141" s="56" t="s">
        <v>70</v>
      </c>
      <c r="B141" s="57" t="s">
        <v>71</v>
      </c>
    </row>
    <row r="142">
      <c r="A142" s="56" t="s">
        <v>72</v>
      </c>
      <c r="B142" s="57" t="s">
        <v>73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A80:H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4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2026-05-28T04:04:10Z</dcterms:created>
  <dc:creator>Apache POI</dc:creator>
</cp:coreProperties>
</file>